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696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A19" i="1"/>
  <c r="AB19" i="1"/>
  <c r="K18" i="1"/>
  <c r="AA18" i="1"/>
  <c r="AD19" i="1"/>
  <c r="AC19" i="1"/>
  <c r="AB18" i="1"/>
  <c r="AC18" i="1"/>
  <c r="AC20" i="1"/>
  <c r="AD18" i="1"/>
</calcChain>
</file>

<file path=xl/sharedStrings.xml><?xml version="1.0" encoding="utf-8"?>
<sst xmlns="http://schemas.openxmlformats.org/spreadsheetml/2006/main" count="89" uniqueCount="84">
  <si>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</si>
  <si>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</si>
  <si>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</si>
  <si>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</si>
  <si>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</si>
  <si>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</si>
  <si>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</si>
  <si>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З/ЗЕ</t>
  </si>
  <si>
    <t>Наименование подгруппы</t>
  </si>
  <si>
    <t>Шины дя автоспецтехники</t>
  </si>
  <si>
    <t>Наименование группы</t>
  </si>
  <si>
    <t>Автоспецтехника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</si>
  <si>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</si>
  <si>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</si>
  <si>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</si>
  <si>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</si>
  <si>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</si>
  <si>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</si>
  <si>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</si>
  <si>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</si>
  <si>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</si>
  <si>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</si>
  <si>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</si>
  <si>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</si>
  <si>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</si>
  <si>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</si>
  <si>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</si>
  <si>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</si>
  <si>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</si>
  <si>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</si>
  <si>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</si>
  <si>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</si>
  <si>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</si>
  <si>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</si>
  <si>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</si>
  <si>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</si>
  <si>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</si>
  <si>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ООО «Вираж-Шинторг»</t>
  </si>
  <si>
    <t>ООО «ГАЗТЕХСЕРВИС»</t>
  </si>
  <si>
    <t>ООО «Трэк-Авто»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</si>
  <si>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</si>
  <si>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</si>
  <si>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</si>
  <si>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</si>
  <si>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</si>
  <si>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</si>
  <si>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</si>
  <si>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</si>
  <si>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</si>
  <si>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</si>
  <si>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</si>
  <si>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</si>
  <si>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</si>
  <si>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</si>
  <si>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</si>
  <si>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</si>
  <si>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</si>
  <si>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</si>
  <si>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</si>
  <si>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</si>
  <si>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</si>
  <si>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</si>
  <si>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</si>
  <si>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</si>
  <si>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</si>
  <si>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</si>
  <si>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</si>
  <si>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ЗЕ000082</t>
  </si>
  <si>
    <t>Шина универсальная МАЗ 300х508 КАМА-310 НК</t>
  </si>
  <si>
    <t>шт</t>
  </si>
  <si>
    <t>ЗЕ000145</t>
  </si>
  <si>
    <t>Шина универсальная КамАЗ(Н.Камск) 280х508 КАМА-310 НК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</si>
  <si>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</si>
  <si>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</si>
  <si>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</si>
  <si>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</si>
  <si>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</si>
  <si>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</si>
  <si>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Терехов Максим Адександрович  Инженер по подготовке производства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</si>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</sst>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3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2" fillId="0" borderId="0" applyBorder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/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70920</xdr:colOff>
      <xdr:row>20</xdr:row>
      <xdr:rowOff>109800</xdr:rowOff>
    </xdr:from>
    <xdr:to>
      <xdr:col>28</xdr:col>
      <xdr:colOff>907200</xdr:colOff>
      <xdr:row>20</xdr:row>
      <xdr:rowOff>110160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57440" y="432288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33</xdr:row>
      <xdr:rowOff>109800</xdr:rowOff>
    </xdr:from>
    <xdr:to>
      <xdr:col>28</xdr:col>
      <xdr:colOff>907200</xdr:colOff>
      <xdr:row>33</xdr:row>
      <xdr:rowOff>110160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57440" y="593244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34</xdr:row>
      <xdr:rowOff>110520</xdr:rowOff>
    </xdr:from>
    <xdr:to>
      <xdr:col>28</xdr:col>
      <xdr:colOff>907200</xdr:colOff>
      <xdr:row>34</xdr:row>
      <xdr:rowOff>110880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57440" y="609516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32</xdr:row>
      <xdr:rowOff>110160</xdr:rowOff>
    </xdr:from>
    <xdr:to>
      <xdr:col>28</xdr:col>
      <xdr:colOff>907200</xdr:colOff>
      <xdr:row>32</xdr:row>
      <xdr:rowOff>110520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57440" y="5771160"/>
          <a:ext cx="83628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745%20&#1086;&#1090;%2029.09.2022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745%20&#1086;&#1090;%2029.09.2022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745%20&#1086;&#1090;%2029.09.2022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0"/>
  <sheetViews>
    <sheetView tabSelected="1" view="pageBreakPreview" zoomScale="85" zoomScaleNormal="70" zoomScalePageLayoutView="85" workbookViewId="0">
      <pane xSplit="3" ySplit="17" topLeftCell="H18" activePane="bottomRight" state="frozen"/>
      <selection pane="topRight" activeCell="D1" sqref="D1"/>
      <selection pane="bottomLeft" activeCell="A18" sqref="A18"/>
      <selection pane="bottomRight" activeCell="K31" sqref="K31"/>
    </sheetView>
  </sheetViews>
  <sheetFormatPr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025" width="8.88671875" style="1" customWidth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5.6" x14ac:dyDescent="0.3"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</row>
    <row r="5" spans="1:30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2.75" customHeight="1" x14ac:dyDescent="0.25">
      <c r="C6" s="6" t="s">
        <v>4</v>
      </c>
      <c r="D6" s="51" t="s">
        <v>5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30" s="5" customFormat="1" x14ac:dyDescent="0.25">
      <c r="C7" s="6" t="s">
        <v>6</v>
      </c>
      <c r="D7" s="57" t="s">
        <v>7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30" s="5" customFormat="1" ht="12.75" customHeight="1" x14ac:dyDescent="0.25">
      <c r="C8" s="6" t="s">
        <v>8</v>
      </c>
      <c r="D8" s="51" t="s">
        <v>9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30" s="5" customFormat="1" ht="12.75" customHeight="1" x14ac:dyDescent="0.25">
      <c r="C9" s="6" t="s">
        <v>10</v>
      </c>
      <c r="D9" s="51" t="s">
        <v>11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</row>
    <row r="10" spans="1:30" s="5" customFormat="1" ht="12.75" customHeight="1" x14ac:dyDescent="0.25">
      <c r="C10" s="6" t="s">
        <v>12</v>
      </c>
      <c r="D10" s="51" t="s">
        <v>9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0" s="5" customFormat="1" ht="25.5" customHeight="1" x14ac:dyDescent="0.25">
      <c r="C11" s="6" t="s">
        <v>13</v>
      </c>
      <c r="D11" s="51" t="s">
        <v>14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 spans="1:30" s="5" customFormat="1" ht="38.25" customHeight="1" x14ac:dyDescent="0.25">
      <c r="C12" s="6" t="s">
        <v>15</v>
      </c>
      <c r="D12" s="51" t="s">
        <v>16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4" spans="1:30" ht="12.75" customHeight="1" x14ac:dyDescent="0.25">
      <c r="A14" s="49" t="s">
        <v>17</v>
      </c>
      <c r="B14" s="49" t="s">
        <v>18</v>
      </c>
      <c r="C14" s="49" t="s">
        <v>19</v>
      </c>
      <c r="D14" s="49" t="s">
        <v>20</v>
      </c>
      <c r="E14" s="49" t="s">
        <v>21</v>
      </c>
      <c r="F14" s="49" t="s">
        <v>22</v>
      </c>
      <c r="G14" s="49"/>
      <c r="H14" s="49"/>
      <c r="I14" s="49"/>
      <c r="J14" s="52" t="s">
        <v>23</v>
      </c>
      <c r="K14" s="49" t="s">
        <v>24</v>
      </c>
      <c r="L14" s="53" t="s">
        <v>25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 t="s">
        <v>26</v>
      </c>
      <c r="AB14" s="55" t="s">
        <v>27</v>
      </c>
      <c r="AC14" s="49" t="s">
        <v>28</v>
      </c>
      <c r="AD14" s="48" t="s">
        <v>29</v>
      </c>
    </row>
    <row r="15" spans="1:30" ht="12.75" customHeight="1" x14ac:dyDescent="0.25">
      <c r="A15" s="49"/>
      <c r="B15" s="49"/>
      <c r="C15" s="49"/>
      <c r="D15" s="49"/>
      <c r="E15" s="49"/>
      <c r="F15" s="49" t="s">
        <v>30</v>
      </c>
      <c r="G15" s="49" t="s">
        <v>31</v>
      </c>
      <c r="H15" s="49" t="s">
        <v>32</v>
      </c>
      <c r="I15" s="49" t="s">
        <v>33</v>
      </c>
      <c r="J15" s="52"/>
      <c r="K15" s="52"/>
      <c r="L15" s="50" t="s">
        <v>34</v>
      </c>
      <c r="M15" s="50"/>
      <c r="N15" s="50"/>
      <c r="O15" s="50"/>
      <c r="P15" s="50"/>
      <c r="Q15" s="50" t="s">
        <v>35</v>
      </c>
      <c r="R15" s="50"/>
      <c r="S15" s="50"/>
      <c r="T15" s="50"/>
      <c r="U15" s="50"/>
      <c r="V15" s="49" t="s">
        <v>36</v>
      </c>
      <c r="W15" s="49"/>
      <c r="X15" s="49"/>
      <c r="Y15" s="49"/>
      <c r="Z15" s="49"/>
      <c r="AA15" s="54"/>
      <c r="AB15" s="55"/>
      <c r="AC15" s="55"/>
      <c r="AD15" s="48"/>
    </row>
    <row r="16" spans="1:30" ht="39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52"/>
      <c r="K16" s="52"/>
      <c r="L16" s="7" t="s">
        <v>37</v>
      </c>
      <c r="M16" s="7" t="s">
        <v>38</v>
      </c>
      <c r="N16" s="7" t="s">
        <v>39</v>
      </c>
      <c r="O16" s="7" t="s">
        <v>40</v>
      </c>
      <c r="P16" s="7" t="s">
        <v>41</v>
      </c>
      <c r="Q16" s="7" t="s">
        <v>42</v>
      </c>
      <c r="R16" s="7" t="s">
        <v>43</v>
      </c>
      <c r="S16" s="7" t="s">
        <v>44</v>
      </c>
      <c r="T16" s="7" t="s">
        <v>45</v>
      </c>
      <c r="U16" s="7" t="s">
        <v>46</v>
      </c>
      <c r="V16" s="7" t="s">
        <v>47</v>
      </c>
      <c r="W16" s="7" t="s">
        <v>48</v>
      </c>
      <c r="X16" s="7" t="s">
        <v>49</v>
      </c>
      <c r="Y16" s="7" t="s">
        <v>50</v>
      </c>
      <c r="Z16" s="7" t="s">
        <v>51</v>
      </c>
      <c r="AA16" s="54"/>
      <c r="AB16" s="55"/>
      <c r="AC16" s="55"/>
      <c r="AD16" s="48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52</v>
      </c>
      <c r="M17" s="8" t="s">
        <v>53</v>
      </c>
      <c r="N17" s="8" t="s">
        <v>54</v>
      </c>
      <c r="O17" s="8" t="s">
        <v>55</v>
      </c>
      <c r="P17" s="8" t="s">
        <v>56</v>
      </c>
      <c r="Q17" s="8" t="s">
        <v>57</v>
      </c>
      <c r="R17" s="8" t="s">
        <v>58</v>
      </c>
      <c r="S17" s="8" t="s">
        <v>59</v>
      </c>
      <c r="T17" s="8" t="s">
        <v>60</v>
      </c>
      <c r="U17" s="8" t="s">
        <v>61</v>
      </c>
      <c r="V17" s="8" t="s">
        <v>62</v>
      </c>
      <c r="W17" s="8" t="s">
        <v>63</v>
      </c>
      <c r="X17" s="8" t="s">
        <v>64</v>
      </c>
      <c r="Y17" s="8" t="s">
        <v>65</v>
      </c>
      <c r="Z17" s="8" t="s">
        <v>66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67</v>
      </c>
      <c r="C18" s="14" t="s">
        <v>68</v>
      </c>
      <c r="D18" s="15" t="s">
        <v>69</v>
      </c>
      <c r="E18" s="16">
        <v>20</v>
      </c>
      <c r="F18" s="17"/>
      <c r="G18" s="16"/>
      <c r="H18" s="18"/>
      <c r="I18" s="18"/>
      <c r="J18" s="19">
        <v>1.0379</v>
      </c>
      <c r="K18" s="16" t="str">
        <f>IF(SUM(F18)=0,"",F18*J18)</f>
        <v/>
      </c>
      <c r="L18" s="20">
        <v>22750</v>
      </c>
      <c r="M18" s="20">
        <v>22083.332999999999</v>
      </c>
      <c r="N18" s="21">
        <v>22500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2">
        <f>COUNTIF(K18:Z18,"&gt;0")</f>
        <v>3</v>
      </c>
      <c r="AB18" s="23">
        <f>CEILING(SUM(K18:Z18)/COUNTIF(K18:Z18,"&gt;0"),0.01)</f>
        <v>22444.45</v>
      </c>
      <c r="AC18" s="23">
        <f>AB18*E18</f>
        <v>448889</v>
      </c>
      <c r="AD18" s="24">
        <f>STDEV(K18:Z18)/AB18*100</f>
        <v>1.5005394907469094</v>
      </c>
    </row>
    <row r="19" spans="1:30" x14ac:dyDescent="0.25">
      <c r="A19" s="13">
        <v>2</v>
      </c>
      <c r="B19" s="14" t="s">
        <v>70</v>
      </c>
      <c r="C19" s="14" t="s">
        <v>71</v>
      </c>
      <c r="D19" s="15" t="s">
        <v>69</v>
      </c>
      <c r="E19" s="16">
        <v>40</v>
      </c>
      <c r="F19" s="17"/>
      <c r="G19" s="16"/>
      <c r="H19" s="18"/>
      <c r="I19" s="18"/>
      <c r="J19" s="19">
        <v>1.0379</v>
      </c>
      <c r="K19" s="16" t="str">
        <f>IF(SUM(F19)=0,"",F19*J19)</f>
        <v/>
      </c>
      <c r="L19" s="20">
        <v>22333.332999999999</v>
      </c>
      <c r="M19" s="20">
        <v>19166.666000000001</v>
      </c>
      <c r="N19" s="21">
        <v>21250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2">
        <f>COUNTIF(K19:Z19,"&gt;0")</f>
        <v>3</v>
      </c>
      <c r="AB19" s="23">
        <f>CEILING(SUM(K19:Z19)/COUNTIF(K19:Z19,"&gt;0"),0.01)</f>
        <v>20916.670000000002</v>
      </c>
      <c r="AC19" s="23">
        <f>AB19*E19</f>
        <v>836666.8</v>
      </c>
      <c r="AD19" s="24">
        <f>STDEV(K19:Z19)/AB19*100</f>
        <v>7.6945049509673611</v>
      </c>
    </row>
    <row r="20" spans="1:30" ht="12.75" customHeight="1" x14ac:dyDescent="0.25">
      <c r="A20" s="25"/>
      <c r="B20" s="26"/>
      <c r="C20" s="47" t="s">
        <v>72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8"/>
      <c r="AC20" s="28">
        <f>SUM(AC18:AC19)</f>
        <v>1285555.8</v>
      </c>
      <c r="AD20" s="29"/>
    </row>
    <row r="21" spans="1:30" x14ac:dyDescent="0.25"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/>
    </row>
    <row r="22" spans="1:30" s="32" customFormat="1" hidden="1" x14ac:dyDescent="0.25">
      <c r="C22" s="32" t="s">
        <v>73</v>
      </c>
    </row>
    <row r="23" spans="1:30" s="32" customFormat="1" hidden="1" x14ac:dyDescent="0.25">
      <c r="C23" s="33" t="s">
        <v>74</v>
      </c>
    </row>
    <row r="24" spans="1:30" s="32" customFormat="1" hidden="1" x14ac:dyDescent="0.25">
      <c r="C24" s="33" t="s">
        <v>75</v>
      </c>
    </row>
    <row r="25" spans="1:30" s="32" customFormat="1" hidden="1" x14ac:dyDescent="0.25">
      <c r="C25" s="33" t="s">
        <v>76</v>
      </c>
    </row>
    <row r="26" spans="1:30" x14ac:dyDescent="0.25">
      <c r="L26" s="34"/>
    </row>
    <row r="27" spans="1:30" s="35" customFormat="1" ht="15.6" x14ac:dyDescent="0.3">
      <c r="C27" s="36" t="s">
        <v>77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5" customFormat="1" ht="15.6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5" customFormat="1" ht="15.6" x14ac:dyDescent="0.3">
      <c r="C29" s="37">
        <v>44830</v>
      </c>
      <c r="D29" s="38"/>
      <c r="E29" s="38"/>
      <c r="F29" s="44" t="s">
        <v>78</v>
      </c>
      <c r="G29" s="44"/>
      <c r="H29" s="44"/>
      <c r="I29" s="44"/>
      <c r="J29" s="44"/>
      <c r="K29" s="39"/>
      <c r="L29" s="44"/>
      <c r="M29" s="44"/>
      <c r="N29" s="44"/>
      <c r="O29" s="40"/>
      <c r="P29" s="40"/>
      <c r="Q29" s="1"/>
      <c r="R29" s="1"/>
      <c r="S29" s="1"/>
      <c r="T29" s="1"/>
      <c r="U29" s="1"/>
      <c r="V29" s="38"/>
      <c r="W29" s="38"/>
      <c r="X29" s="38"/>
      <c r="Y29" s="38"/>
      <c r="Z29" s="38"/>
      <c r="AA29" s="38"/>
      <c r="AB29" s="38"/>
      <c r="AC29" s="41"/>
    </row>
    <row r="30" spans="1:30" s="35" customFormat="1" ht="15.6" x14ac:dyDescent="0.3">
      <c r="C30" s="42" t="s">
        <v>79</v>
      </c>
      <c r="D30" s="38"/>
      <c r="E30" s="38"/>
      <c r="F30" s="45" t="s">
        <v>80</v>
      </c>
      <c r="G30" s="45"/>
      <c r="H30" s="45"/>
      <c r="I30" s="45"/>
      <c r="J30" s="45"/>
      <c r="K30" s="1"/>
      <c r="L30" s="46" t="s">
        <v>81</v>
      </c>
      <c r="M30" s="46"/>
      <c r="N30" s="46"/>
      <c r="O30" s="40"/>
      <c r="P30" s="40"/>
      <c r="Q30" s="1"/>
      <c r="R30" s="1"/>
      <c r="S30" s="1"/>
      <c r="T30" s="1"/>
      <c r="U30" s="1"/>
      <c r="V30" s="38"/>
      <c r="W30" s="38"/>
      <c r="X30" s="38"/>
      <c r="Y30" s="38"/>
      <c r="Z30" s="38"/>
      <c r="AA30" s="38"/>
      <c r="AB30" s="38"/>
    </row>
    <row r="31" spans="1:30" x14ac:dyDescent="0.25">
      <c r="C31" s="43"/>
      <c r="V31" s="39"/>
      <c r="W31" s="39"/>
      <c r="X31" s="39"/>
      <c r="Y31" s="39"/>
      <c r="Z31" s="39"/>
      <c r="AA31" s="39"/>
      <c r="AB31" s="39"/>
    </row>
    <row r="32" spans="1:30" x14ac:dyDescent="0.25">
      <c r="C32" s="36" t="s">
        <v>82</v>
      </c>
      <c r="V32" s="39"/>
      <c r="W32" s="39"/>
      <c r="X32" s="39"/>
      <c r="Y32" s="39"/>
      <c r="Z32" s="39"/>
      <c r="AA32" s="39"/>
      <c r="AB32" s="39"/>
    </row>
    <row r="33" spans="3:30" x14ac:dyDescent="0.25">
      <c r="V33" s="39"/>
      <c r="W33" s="39"/>
      <c r="X33" s="39"/>
      <c r="Y33" s="39"/>
      <c r="Z33" s="39"/>
      <c r="AA33" s="39"/>
      <c r="AB33" s="39"/>
    </row>
    <row r="34" spans="3:30" x14ac:dyDescent="0.25">
      <c r="C34" s="37"/>
      <c r="D34" s="38"/>
      <c r="E34" s="38"/>
      <c r="F34" s="44"/>
      <c r="G34" s="44"/>
      <c r="H34" s="44"/>
      <c r="I34" s="44"/>
      <c r="J34" s="44"/>
      <c r="K34" s="39"/>
      <c r="L34" s="44"/>
      <c r="M34" s="44"/>
      <c r="N34" s="44"/>
      <c r="O34" s="40"/>
      <c r="P34" s="40"/>
      <c r="V34" s="38"/>
      <c r="W34" s="38"/>
      <c r="X34" s="38"/>
      <c r="Y34" s="38"/>
      <c r="Z34" s="38"/>
      <c r="AA34" s="38"/>
      <c r="AB34" s="38"/>
    </row>
    <row r="35" spans="3:30" x14ac:dyDescent="0.25">
      <c r="C35" s="42" t="s">
        <v>79</v>
      </c>
      <c r="D35" s="38"/>
      <c r="E35" s="38"/>
      <c r="F35" s="45" t="s">
        <v>80</v>
      </c>
      <c r="G35" s="45"/>
      <c r="H35" s="45"/>
      <c r="I35" s="45"/>
      <c r="J35" s="45"/>
      <c r="L35" s="46" t="s">
        <v>81</v>
      </c>
      <c r="M35" s="46"/>
      <c r="N35" s="46"/>
      <c r="O35" s="40"/>
      <c r="P35" s="40"/>
      <c r="V35" s="38"/>
      <c r="W35" s="38"/>
      <c r="X35" s="38"/>
      <c r="Y35" s="38"/>
      <c r="Z35" s="38"/>
      <c r="AA35" s="38"/>
      <c r="AB35" s="38"/>
    </row>
    <row r="38" spans="3:30" x14ac:dyDescent="0.25">
      <c r="C38" s="36" t="s">
        <v>83</v>
      </c>
    </row>
    <row r="40" spans="3:30" x14ac:dyDescent="0.25"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</sheetData>
  <autoFilter ref="A17:AD20"/>
  <mergeCells count="38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0:M20"/>
    <mergeCell ref="F29:J29"/>
    <mergeCell ref="L29:N29"/>
    <mergeCell ref="F30:J30"/>
    <mergeCell ref="L30:N30"/>
    <mergeCell ref="F34:J34"/>
    <mergeCell ref="L34:N34"/>
    <mergeCell ref="F35:J35"/>
    <mergeCell ref="L35:N35"/>
    <mergeCell ref="C40:AD40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8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15</cp:revision>
  <cp:lastPrinted>2019-10-25T15:15:52Z</cp:lastPrinted>
  <dcterms:created xsi:type="dcterms:W3CDTF">1996-10-08T23:32:33Z</dcterms:created>
  <dcterms:modified xsi:type="dcterms:W3CDTF">2022-10-03T06:56:08Z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